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8" windowWidth="14808" windowHeight="7716"/>
  </bookViews>
  <sheets>
    <sheet name="1 квартал" sheetId="3" r:id="rId1"/>
  </sheets>
  <definedNames>
    <definedName name="_xlnm.Print_Titles" localSheetId="0">'1 квартал'!$4:$5</definedName>
    <definedName name="_xlnm.Print_Area" localSheetId="0">'1 квартал'!$A$1:$F$69</definedName>
  </definedNames>
  <calcPr calcId="162913"/>
</workbook>
</file>

<file path=xl/calcChain.xml><?xml version="1.0" encoding="utf-8"?>
<calcChain xmlns="http://schemas.openxmlformats.org/spreadsheetml/2006/main">
  <c r="F59" i="3" l="1"/>
  <c r="D59" i="3"/>
  <c r="E59" i="3"/>
  <c r="C59" i="3"/>
  <c r="F68" i="3"/>
  <c r="E68" i="3"/>
  <c r="D67" i="3"/>
  <c r="C67" i="3"/>
  <c r="F51" i="3"/>
  <c r="E51" i="3"/>
  <c r="E49" i="3"/>
  <c r="F49" i="3"/>
  <c r="E50" i="3"/>
  <c r="F50" i="3"/>
  <c r="D44" i="3"/>
  <c r="C44" i="3"/>
  <c r="F46" i="3"/>
  <c r="E46" i="3"/>
  <c r="F45" i="3"/>
  <c r="E45" i="3"/>
  <c r="D41" i="3"/>
  <c r="C41" i="3"/>
  <c r="E42" i="3"/>
  <c r="F42" i="3"/>
  <c r="E43" i="3"/>
  <c r="F43" i="3"/>
  <c r="D21" i="3"/>
  <c r="C21" i="3"/>
  <c r="F21" i="3" s="1"/>
  <c r="E22" i="3"/>
  <c r="E21" i="3" s="1"/>
  <c r="F22" i="3"/>
  <c r="E15" i="3"/>
  <c r="F15" i="3"/>
  <c r="D12" i="3"/>
  <c r="C12" i="3"/>
  <c r="F13" i="3"/>
  <c r="E13" i="3"/>
  <c r="E41" i="3" l="1"/>
  <c r="F41" i="3"/>
  <c r="E48" i="3" l="1"/>
  <c r="F48" i="3"/>
  <c r="E52" i="3"/>
  <c r="F52" i="3"/>
  <c r="E53" i="3"/>
  <c r="F53" i="3"/>
  <c r="E54" i="3"/>
  <c r="F54" i="3"/>
  <c r="E55" i="3"/>
  <c r="F55" i="3"/>
  <c r="E56" i="3"/>
  <c r="F56" i="3"/>
  <c r="E57" i="3"/>
  <c r="F57" i="3"/>
  <c r="E58" i="3"/>
  <c r="F58" i="3"/>
  <c r="F47" i="3"/>
  <c r="E47" i="3"/>
  <c r="E44" i="3" l="1"/>
  <c r="D37" i="3" l="1"/>
  <c r="D36" i="3" s="1"/>
  <c r="C37" i="3"/>
  <c r="C36" i="3" s="1"/>
  <c r="F39" i="3"/>
  <c r="E39" i="3"/>
  <c r="D8" i="3"/>
  <c r="C8" i="3"/>
  <c r="D18" i="3"/>
  <c r="C18" i="3"/>
  <c r="F19" i="3" l="1"/>
  <c r="E19" i="3"/>
  <c r="F20" i="3"/>
  <c r="E20" i="3"/>
  <c r="E18" i="3" l="1"/>
  <c r="F69" i="3"/>
  <c r="E69" i="3"/>
  <c r="E67" i="3" s="1"/>
  <c r="D66" i="3"/>
  <c r="C66" i="3"/>
  <c r="F65" i="3"/>
  <c r="E65" i="3"/>
  <c r="E64" i="3" s="1"/>
  <c r="D64" i="3"/>
  <c r="C64" i="3"/>
  <c r="F63" i="3"/>
  <c r="E63" i="3"/>
  <c r="E62" i="3" s="1"/>
  <c r="E61" i="3" s="1"/>
  <c r="D62" i="3"/>
  <c r="C62" i="3"/>
  <c r="C61" i="3" s="1"/>
  <c r="F40" i="3"/>
  <c r="E40" i="3"/>
  <c r="F38" i="3"/>
  <c r="E38" i="3"/>
  <c r="F35" i="3"/>
  <c r="E35" i="3"/>
  <c r="F34" i="3"/>
  <c r="E34" i="3"/>
  <c r="F33" i="3"/>
  <c r="E33" i="3"/>
  <c r="F32" i="3"/>
  <c r="E32" i="3"/>
  <c r="D31" i="3"/>
  <c r="D30" i="3" s="1"/>
  <c r="C31" i="3"/>
  <c r="C30" i="3" s="1"/>
  <c r="F29" i="3"/>
  <c r="E29" i="3"/>
  <c r="F28" i="3"/>
  <c r="E28" i="3"/>
  <c r="F27" i="3"/>
  <c r="E27" i="3"/>
  <c r="F26" i="3"/>
  <c r="E26" i="3"/>
  <c r="F25" i="3"/>
  <c r="E25" i="3"/>
  <c r="F24" i="3"/>
  <c r="E24" i="3"/>
  <c r="D23" i="3"/>
  <c r="D7" i="3" s="1"/>
  <c r="C23" i="3"/>
  <c r="C7" i="3" s="1"/>
  <c r="F17" i="3"/>
  <c r="E17" i="3"/>
  <c r="F16" i="3"/>
  <c r="E16" i="3"/>
  <c r="F14" i="3"/>
  <c r="E14" i="3"/>
  <c r="F12" i="3"/>
  <c r="F11" i="3"/>
  <c r="E11" i="3"/>
  <c r="F10" i="3"/>
  <c r="E10" i="3"/>
  <c r="F9" i="3"/>
  <c r="E9" i="3"/>
  <c r="E12" i="3" l="1"/>
  <c r="E60" i="3"/>
  <c r="C60" i="3"/>
  <c r="E37" i="3"/>
  <c r="E36" i="3" s="1"/>
  <c r="E8" i="3"/>
  <c r="E7" i="3" s="1"/>
  <c r="E66" i="3"/>
  <c r="E23" i="3"/>
  <c r="F36" i="3"/>
  <c r="E31" i="3"/>
  <c r="E30" i="3" s="1"/>
  <c r="F37" i="3"/>
  <c r="F62" i="3"/>
  <c r="F44" i="3"/>
  <c r="F30" i="3"/>
  <c r="F66" i="3"/>
  <c r="F8" i="3"/>
  <c r="F18" i="3"/>
  <c r="F23" i="3"/>
  <c r="F31" i="3"/>
  <c r="D61" i="3"/>
  <c r="F64" i="3"/>
  <c r="F67" i="3"/>
  <c r="F7" i="3" l="1"/>
  <c r="F61" i="3"/>
  <c r="D60" i="3"/>
  <c r="E6" i="3" l="1"/>
  <c r="C6" i="3"/>
  <c r="F60" i="3"/>
  <c r="D6" i="3" l="1"/>
  <c r="F6" i="3" s="1"/>
</calcChain>
</file>

<file path=xl/sharedStrings.xml><?xml version="1.0" encoding="utf-8"?>
<sst xmlns="http://schemas.openxmlformats.org/spreadsheetml/2006/main" count="136" uniqueCount="131">
  <si>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</si>
  <si>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</si>
  <si>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</si>
  <si>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</si>
  <si>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</si>
  <si>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</si>
  <si>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</si>
  <si>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</si>
  <si>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</si>
  <si>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</si>
  <si>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</si>
  <si>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</si>
  <si>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</si>
  <si>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</si>
  <si>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</si>
  <si>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</si>
  <si>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</si>
  <si>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</si>
  <si>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</si>
  <si>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042 1 11 09045 05 0000 120</t>
  </si>
  <si>
    <t>048 1 12 01041 01 0000 120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</si>
  <si>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</si>
  <si>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</si>
  <si>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</si>
  <si>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</si>
  <si>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</si>
  <si>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</si>
  <si>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</si>
  <si>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</si>
  <si>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</si>
  <si>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</si>
  <si>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</si>
  <si>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</si>
  <si>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</si>
  <si>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</si>
  <si>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</si>
  <si>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</si>
  <si>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</si>
  <si>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</si>
  <si>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</si>
  <si>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</si>
  <si>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</si>
  <si>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</si>
  <si>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</si>
  <si>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</si>
  <si>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</si>
  <si>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</si>
  <si>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</si>
  <si>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</si>
  <si>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</si>
  <si>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</si>
  <si>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</si>
  <si>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</si>
  <si>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</si>
  <si>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</si>
  <si>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</si>
  <si>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</si>
  <si>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</si>
  <si>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</si>
  <si>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</si>
  <si>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</si>
  <si>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</si>
  <si>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</si>
  <si>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</si>
  <si>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</si>
  <si>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</si>
  <si>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</si>
  <si>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</si>
  <si>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</si>
  <si>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</si>
  <si>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</si>
  <si>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</si>
  <si>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</si>
  <si>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</si>
  <si>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</si>
  <si>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</si>
  <si>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</si>
  <si>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</si>
  <si>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</si>
  <si>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</si>
  <si>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</si>
  <si>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</si>
  <si>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</si>
  <si>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</si>
  <si>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</si>
  <si>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</si>
  <si>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</si>
  <si>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</si>
  <si>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</si>
  <si>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</si>
  <si>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</si>
  <si>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</si>
  <si>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</si>
  <si>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</si>
  <si>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</si>
  <si>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</si>
  <si>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</si>
  <si>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</si>
  <si>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</si>
  <si>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</si>
  <si>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</si>
  <si>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Сведения об исполнении районного бюджета по доходам в разрезе видов доходов за первый квартал 2021 года в сравнении с запланированными значениями на соответствующий период</t>
  </si>
  <si>
    <t>Кассовый план на первый квартал                                          2021 года, тыс.руб.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</si>
  <si>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</si>
  <si>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</si>
  <si>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</si>
  <si>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</si>
  <si>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000 1 08 00000 00 0000 000</t>
  </si>
  <si>
    <t>182 1 08 03010 01 0000 110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</si>
  <si>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</si>
  <si>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</si>
  <si>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000 1 14 00000 00 0000 000 </t>
  </si>
  <si>
    <t>Доходы от продажи материальных и нематериальных активов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</si>
  <si>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</si>
  <si>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</si>
  <si>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</si>
  <si>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</si>
  <si>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</si>
  <si>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</si>
  <si>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</si>
  <si>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</si>
  <si>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</si>
  <si>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</si>
  <si>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</si>
  <si>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</si>
  <si>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</si>
  <si>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</si>
  <si>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010 1 16 01203 01 0000 140</t>
  </si>
  <si>
    <t>048 1 16 10123 01 0000 140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</si>
  <si>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</si>
  <si>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040 2 18 60010 05 0000 150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</si>
</sst>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38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3" fillId="0" borderId="1" xfId="1" applyNumberFormat="1" applyFont="1" applyFill="1" applyBorder="1" applyAlignment="1"/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/>
    <xf numFmtId="165" fontId="2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165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165" fontId="3" fillId="0" borderId="1" xfId="0" applyNumberFormat="1" applyFont="1" applyFill="1" applyBorder="1" applyAlignment="1"/>
    <xf numFmtId="0" fontId="2" fillId="0" borderId="1" xfId="2" applyFont="1" applyFill="1" applyBorder="1" applyAlignment="1">
      <alignment horizontal="center"/>
    </xf>
    <xf numFmtId="167" fontId="2" fillId="0" borderId="4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2" fillId="2" borderId="1" xfId="2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zoomScaleNormal="100" workbookViewId="0">
      <selection activeCell="A2" sqref="A2:F2"/>
    </sheetView>
  </sheetViews>
  <sheetFormatPr defaultColWidth="9.109375" defaultRowHeight="13.8" x14ac:dyDescent="0.25"/>
  <cols>
    <col min="1" max="1" width="27.5546875" style="8" customWidth="1"/>
    <col min="2" max="2" width="48.6640625" style="2" customWidth="1"/>
    <col min="3" max="5" width="15.88671875" style="2" customWidth="1"/>
    <col min="6" max="6" width="12.88671875" style="2" customWidth="1"/>
    <col min="7" max="98" width="9.109375" style="2" customWidth="1"/>
    <col min="99" max="16384" width="9.109375" style="2"/>
  </cols>
  <sheetData>
    <row r="1" spans="1:6" x14ac:dyDescent="0.25">
      <c r="A1" s="30"/>
      <c r="B1" s="30"/>
      <c r="D1" s="3"/>
      <c r="F1" s="3"/>
    </row>
    <row r="2" spans="1:6" ht="30" customHeight="1" x14ac:dyDescent="0.25">
      <c r="A2" s="31" t="s">
        <v>101</v>
      </c>
      <c r="B2" s="31"/>
      <c r="C2" s="31"/>
      <c r="D2" s="31"/>
      <c r="E2" s="31"/>
      <c r="F2" s="31"/>
    </row>
    <row r="3" spans="1:6" x14ac:dyDescent="0.25">
      <c r="A3" s="4"/>
      <c r="B3" s="4"/>
      <c r="D3" s="4"/>
    </row>
    <row r="4" spans="1:6" s="7" customFormat="1" x14ac:dyDescent="0.25">
      <c r="A4" s="32" t="s">
        <v>0</v>
      </c>
      <c r="B4" s="34" t="s">
        <v>21</v>
      </c>
      <c r="C4" s="36" t="s">
        <v>102</v>
      </c>
      <c r="D4" s="36" t="s">
        <v>15</v>
      </c>
      <c r="E4" s="37" t="s">
        <v>16</v>
      </c>
      <c r="F4" s="37"/>
    </row>
    <row r="5" spans="1:6" s="7" customFormat="1" ht="69" x14ac:dyDescent="0.25">
      <c r="A5" s="33"/>
      <c r="B5" s="35"/>
      <c r="C5" s="36"/>
      <c r="D5" s="36"/>
      <c r="E5" s="1" t="s">
        <v>18</v>
      </c>
      <c r="F5" s="9" t="s">
        <v>17</v>
      </c>
    </row>
    <row r="6" spans="1:6" s="5" customFormat="1" x14ac:dyDescent="0.25">
      <c r="A6" s="11" t="s">
        <v>43</v>
      </c>
      <c r="B6" s="17" t="s">
        <v>1</v>
      </c>
      <c r="C6" s="18">
        <f>C7+C59</f>
        <v>304772.7</v>
      </c>
      <c r="D6" s="18">
        <f>D7+D59</f>
        <v>308993.70000000007</v>
      </c>
      <c r="E6" s="18">
        <f>E7+E59</f>
        <v>4221.0000000000136</v>
      </c>
      <c r="F6" s="13">
        <f>IF(C6=0,0,D6/C6*100)</f>
        <v>101.3849665668874</v>
      </c>
    </row>
    <row r="7" spans="1:6" s="5" customFormat="1" ht="13.8" customHeight="1" x14ac:dyDescent="0.25">
      <c r="A7" s="11" t="s">
        <v>44</v>
      </c>
      <c r="B7" s="11" t="s">
        <v>45</v>
      </c>
      <c r="C7" s="13">
        <f>C8+C12+C18+C21+C23+C30+C36+C41+C44</f>
        <v>301185.3</v>
      </c>
      <c r="D7" s="13">
        <f t="shared" ref="D7:E7" si="0">D8+D12+D18+D21+D23+D30+D36+D41+D44</f>
        <v>305406.30000000005</v>
      </c>
      <c r="E7" s="13">
        <f t="shared" si="0"/>
        <v>4221.0000000000136</v>
      </c>
      <c r="F7" s="13">
        <f t="shared" ref="F7:F69" si="1">IF(C7=0,0,D7/C7*100)</f>
        <v>101.40146282039663</v>
      </c>
    </row>
    <row r="8" spans="1:6" s="6" customFormat="1" x14ac:dyDescent="0.25">
      <c r="A8" s="11" t="s">
        <v>46</v>
      </c>
      <c r="B8" s="12" t="s">
        <v>47</v>
      </c>
      <c r="C8" s="13">
        <f>SUM(C9:C11)</f>
        <v>179165</v>
      </c>
      <c r="D8" s="13">
        <f t="shared" ref="D8:E8" si="2">SUM(D9:D11)</f>
        <v>159127.20000000001</v>
      </c>
      <c r="E8" s="13">
        <f t="shared" si="2"/>
        <v>-20037.799999999988</v>
      </c>
      <c r="F8" s="13">
        <f>IF(C8=0,0,D8/C8*100)</f>
        <v>88.816007590768294</v>
      </c>
    </row>
    <row r="9" spans="1:6" ht="82.8" x14ac:dyDescent="0.25">
      <c r="A9" s="10" t="s">
        <v>2</v>
      </c>
      <c r="B9" s="14" t="s">
        <v>22</v>
      </c>
      <c r="C9" s="15">
        <v>179165</v>
      </c>
      <c r="D9" s="16">
        <v>158991.20000000001</v>
      </c>
      <c r="E9" s="16">
        <f>D9-C9</f>
        <v>-20173.799999999988</v>
      </c>
      <c r="F9" s="15">
        <f t="shared" si="1"/>
        <v>88.740099907906128</v>
      </c>
    </row>
    <row r="10" spans="1:6" ht="124.2" x14ac:dyDescent="0.25">
      <c r="A10" s="10" t="s">
        <v>3</v>
      </c>
      <c r="B10" s="14" t="s">
        <v>23</v>
      </c>
      <c r="C10" s="15">
        <v>0</v>
      </c>
      <c r="D10" s="16">
        <v>54.2</v>
      </c>
      <c r="E10" s="16">
        <f t="shared" ref="E10:E29" si="3">D10-C10</f>
        <v>54.2</v>
      </c>
      <c r="F10" s="15">
        <f t="shared" si="1"/>
        <v>0</v>
      </c>
    </row>
    <row r="11" spans="1:6" ht="55.2" x14ac:dyDescent="0.25">
      <c r="A11" s="10" t="s">
        <v>4</v>
      </c>
      <c r="B11" s="14" t="s">
        <v>24</v>
      </c>
      <c r="C11" s="15">
        <v>0</v>
      </c>
      <c r="D11" s="16">
        <v>81.8</v>
      </c>
      <c r="E11" s="16">
        <f t="shared" si="3"/>
        <v>81.8</v>
      </c>
      <c r="F11" s="15">
        <f t="shared" si="1"/>
        <v>0</v>
      </c>
    </row>
    <row r="12" spans="1:6" s="6" customFormat="1" ht="13.8" customHeight="1" x14ac:dyDescent="0.25">
      <c r="A12" s="11" t="s">
        <v>48</v>
      </c>
      <c r="B12" s="17" t="s">
        <v>49</v>
      </c>
      <c r="C12" s="13">
        <f>SUM(C13:C17)</f>
        <v>15418.5</v>
      </c>
      <c r="D12" s="13">
        <f t="shared" ref="D12:E12" si="4">SUM(D13:D17)</f>
        <v>24275.800000000003</v>
      </c>
      <c r="E12" s="13">
        <f t="shared" si="4"/>
        <v>8857.3000000000011</v>
      </c>
      <c r="F12" s="13">
        <f t="shared" si="1"/>
        <v>157.44592534941793</v>
      </c>
    </row>
    <row r="13" spans="1:6" ht="27.6" customHeight="1" x14ac:dyDescent="0.25">
      <c r="A13" s="10" t="s">
        <v>103</v>
      </c>
      <c r="B13" s="14" t="s">
        <v>104</v>
      </c>
      <c r="C13" s="15">
        <v>0</v>
      </c>
      <c r="D13" s="15">
        <v>-25.2</v>
      </c>
      <c r="E13" s="16">
        <f t="shared" ref="E13" si="5">D13-C13</f>
        <v>-25.2</v>
      </c>
      <c r="F13" s="15">
        <f t="shared" ref="F13" si="6">IF(C13=0,0,D13/C13*100)</f>
        <v>0</v>
      </c>
    </row>
    <row r="14" spans="1:6" ht="27.6" x14ac:dyDescent="0.25">
      <c r="A14" s="10" t="s">
        <v>5</v>
      </c>
      <c r="B14" s="14" t="s">
        <v>25</v>
      </c>
      <c r="C14" s="15">
        <v>2070.5</v>
      </c>
      <c r="D14" s="16">
        <v>2244.4</v>
      </c>
      <c r="E14" s="16">
        <f t="shared" si="3"/>
        <v>173.90000000000009</v>
      </c>
      <c r="F14" s="15">
        <f t="shared" si="1"/>
        <v>108.39893745472109</v>
      </c>
    </row>
    <row r="15" spans="1:6" ht="41.4" x14ac:dyDescent="0.25">
      <c r="A15" s="10" t="s">
        <v>105</v>
      </c>
      <c r="B15" s="14" t="s">
        <v>106</v>
      </c>
      <c r="C15" s="15">
        <v>0</v>
      </c>
      <c r="D15" s="16">
        <v>-2.1</v>
      </c>
      <c r="E15" s="16">
        <f t="shared" ref="E15" si="7">D15-C15</f>
        <v>-2.1</v>
      </c>
      <c r="F15" s="15">
        <f t="shared" ref="F15" si="8">IF(C15=0,0,D15/C15*100)</f>
        <v>0</v>
      </c>
    </row>
    <row r="16" spans="1:6" x14ac:dyDescent="0.25">
      <c r="A16" s="10" t="s">
        <v>6</v>
      </c>
      <c r="B16" s="14" t="s">
        <v>26</v>
      </c>
      <c r="C16" s="16">
        <v>13063</v>
      </c>
      <c r="D16" s="16">
        <v>21632.7</v>
      </c>
      <c r="E16" s="16">
        <f t="shared" si="3"/>
        <v>8569.7000000000007</v>
      </c>
      <c r="F16" s="15">
        <f t="shared" si="1"/>
        <v>165.60284773788564</v>
      </c>
    </row>
    <row r="17" spans="1:6" ht="41.4" x14ac:dyDescent="0.25">
      <c r="A17" s="10" t="s">
        <v>7</v>
      </c>
      <c r="B17" s="14" t="s">
        <v>27</v>
      </c>
      <c r="C17" s="16">
        <v>285</v>
      </c>
      <c r="D17" s="16">
        <v>426</v>
      </c>
      <c r="E17" s="16">
        <f t="shared" si="3"/>
        <v>141</v>
      </c>
      <c r="F17" s="15">
        <f t="shared" si="1"/>
        <v>149.4736842105263</v>
      </c>
    </row>
    <row r="18" spans="1:6" s="6" customFormat="1" ht="13.8" customHeight="1" x14ac:dyDescent="0.25">
      <c r="A18" s="11" t="s">
        <v>50</v>
      </c>
      <c r="B18" s="17" t="s">
        <v>51</v>
      </c>
      <c r="C18" s="18">
        <f>SUM(C19:C20)</f>
        <v>118.8</v>
      </c>
      <c r="D18" s="18">
        <f t="shared" ref="D18:E18" si="9">SUM(D19:D20)</f>
        <v>160.70000000000002</v>
      </c>
      <c r="E18" s="18">
        <f t="shared" si="9"/>
        <v>41.900000000000006</v>
      </c>
      <c r="F18" s="13">
        <f t="shared" si="1"/>
        <v>135.26936026936031</v>
      </c>
    </row>
    <row r="19" spans="1:6" ht="41.4" customHeight="1" x14ac:dyDescent="0.25">
      <c r="A19" s="10" t="s">
        <v>85</v>
      </c>
      <c r="B19" s="14" t="s">
        <v>86</v>
      </c>
      <c r="C19" s="16">
        <v>0</v>
      </c>
      <c r="D19" s="16">
        <v>4.3</v>
      </c>
      <c r="E19" s="16">
        <f t="shared" ref="E19" si="10">D19-C19</f>
        <v>4.3</v>
      </c>
      <c r="F19" s="15">
        <f t="shared" ref="F19" si="11">IF(C19=0,0,D19/C19*100)</f>
        <v>0</v>
      </c>
    </row>
    <row r="20" spans="1:6" ht="41.4" customHeight="1" x14ac:dyDescent="0.25">
      <c r="A20" s="10" t="s">
        <v>8</v>
      </c>
      <c r="B20" s="14" t="s">
        <v>28</v>
      </c>
      <c r="C20" s="16">
        <v>118.8</v>
      </c>
      <c r="D20" s="16">
        <v>156.4</v>
      </c>
      <c r="E20" s="16">
        <f t="shared" ref="E20" si="12">D20-C20</f>
        <v>37.600000000000009</v>
      </c>
      <c r="F20" s="15">
        <f t="shared" ref="F20" si="13">IF(C20=0,0,D20/C20*100)</f>
        <v>131.64983164983167</v>
      </c>
    </row>
    <row r="21" spans="1:6" x14ac:dyDescent="0.25">
      <c r="A21" s="11" t="s">
        <v>107</v>
      </c>
      <c r="B21" s="17" t="s">
        <v>109</v>
      </c>
      <c r="C21" s="18">
        <f>C22</f>
        <v>0</v>
      </c>
      <c r="D21" s="18">
        <f t="shared" ref="D21:E21" si="14">D22</f>
        <v>25.1</v>
      </c>
      <c r="E21" s="18">
        <f t="shared" si="14"/>
        <v>25.1</v>
      </c>
      <c r="F21" s="13">
        <f t="shared" ref="F21:F22" si="15">IF(C21=0,0,D21/C21*100)</f>
        <v>0</v>
      </c>
    </row>
    <row r="22" spans="1:6" ht="55.2" x14ac:dyDescent="0.25">
      <c r="A22" s="10" t="s">
        <v>108</v>
      </c>
      <c r="B22" s="14" t="s">
        <v>110</v>
      </c>
      <c r="C22" s="16">
        <v>0</v>
      </c>
      <c r="D22" s="16">
        <v>25.1</v>
      </c>
      <c r="E22" s="16">
        <f t="shared" ref="E22" si="16">D22-C22</f>
        <v>25.1</v>
      </c>
      <c r="F22" s="15">
        <f t="shared" si="15"/>
        <v>0</v>
      </c>
    </row>
    <row r="23" spans="1:6" s="6" customFormat="1" ht="41.4" customHeight="1" x14ac:dyDescent="0.25">
      <c r="A23" s="11" t="s">
        <v>52</v>
      </c>
      <c r="B23" s="17" t="s">
        <v>53</v>
      </c>
      <c r="C23" s="13">
        <f t="shared" ref="C23:E23" si="17">SUM(C24:C29)</f>
        <v>86687.699999999983</v>
      </c>
      <c r="D23" s="13">
        <f t="shared" si="17"/>
        <v>97888.699999999983</v>
      </c>
      <c r="E23" s="13">
        <f t="shared" si="17"/>
        <v>11201</v>
      </c>
      <c r="F23" s="13">
        <f t="shared" si="1"/>
        <v>112.92109491888699</v>
      </c>
    </row>
    <row r="24" spans="1:6" ht="96.6" customHeight="1" x14ac:dyDescent="0.25">
      <c r="A24" s="10" t="s">
        <v>9</v>
      </c>
      <c r="B24" s="14" t="s">
        <v>29</v>
      </c>
      <c r="C24" s="16">
        <v>85314.4</v>
      </c>
      <c r="D24" s="16">
        <v>96281.4</v>
      </c>
      <c r="E24" s="16">
        <f t="shared" si="3"/>
        <v>10967</v>
      </c>
      <c r="F24" s="15">
        <f t="shared" si="1"/>
        <v>112.85480528492261</v>
      </c>
    </row>
    <row r="25" spans="1:6" ht="82.8" customHeight="1" x14ac:dyDescent="0.25">
      <c r="A25" s="10" t="s">
        <v>10</v>
      </c>
      <c r="B25" s="14" t="s">
        <v>30</v>
      </c>
      <c r="C25" s="16">
        <v>687.9</v>
      </c>
      <c r="D25" s="16">
        <v>813.9</v>
      </c>
      <c r="E25" s="16">
        <f t="shared" si="3"/>
        <v>126</v>
      </c>
      <c r="F25" s="15">
        <f t="shared" si="1"/>
        <v>118.31661578717836</v>
      </c>
    </row>
    <row r="26" spans="1:6" ht="82.8" customHeight="1" x14ac:dyDescent="0.25">
      <c r="A26" s="10" t="s">
        <v>11</v>
      </c>
      <c r="B26" s="14" t="s">
        <v>31</v>
      </c>
      <c r="C26" s="16">
        <v>545.4</v>
      </c>
      <c r="D26" s="16">
        <v>526.5</v>
      </c>
      <c r="E26" s="16">
        <f t="shared" si="3"/>
        <v>-18.899999999999977</v>
      </c>
      <c r="F26" s="15">
        <f t="shared" si="1"/>
        <v>96.534653465346537</v>
      </c>
    </row>
    <row r="27" spans="1:6" ht="69" customHeight="1" x14ac:dyDescent="0.25">
      <c r="A27" s="10" t="s">
        <v>54</v>
      </c>
      <c r="B27" s="14" t="s">
        <v>32</v>
      </c>
      <c r="C27" s="16">
        <v>20</v>
      </c>
      <c r="D27" s="16">
        <v>14.9</v>
      </c>
      <c r="E27" s="16">
        <f t="shared" si="3"/>
        <v>-5.0999999999999996</v>
      </c>
      <c r="F27" s="15">
        <f t="shared" si="1"/>
        <v>74.5</v>
      </c>
    </row>
    <row r="28" spans="1:6" ht="41.4" customHeight="1" x14ac:dyDescent="0.25">
      <c r="A28" s="10" t="s">
        <v>55</v>
      </c>
      <c r="B28" s="14" t="s">
        <v>33</v>
      </c>
      <c r="C28" s="16">
        <v>52.8</v>
      </c>
      <c r="D28" s="16">
        <v>176.2</v>
      </c>
      <c r="E28" s="16">
        <f t="shared" si="3"/>
        <v>123.39999999999999</v>
      </c>
      <c r="F28" s="15">
        <f t="shared" si="1"/>
        <v>333.71212121212119</v>
      </c>
    </row>
    <row r="29" spans="1:6" ht="82.8" customHeight="1" x14ac:dyDescent="0.25">
      <c r="A29" s="10" t="s">
        <v>19</v>
      </c>
      <c r="B29" s="14" t="s">
        <v>34</v>
      </c>
      <c r="C29" s="16">
        <v>67.2</v>
      </c>
      <c r="D29" s="16">
        <v>75.8</v>
      </c>
      <c r="E29" s="16">
        <f t="shared" si="3"/>
        <v>8.5999999999999943</v>
      </c>
      <c r="F29" s="15">
        <f t="shared" si="1"/>
        <v>112.79761904761905</v>
      </c>
    </row>
    <row r="30" spans="1:6" s="6" customFormat="1" x14ac:dyDescent="0.25">
      <c r="A30" s="11" t="s">
        <v>56</v>
      </c>
      <c r="B30" s="17" t="s">
        <v>57</v>
      </c>
      <c r="C30" s="13">
        <f t="shared" ref="C30:E30" si="18">C31</f>
        <v>18835.5</v>
      </c>
      <c r="D30" s="13">
        <f t="shared" si="18"/>
        <v>22523.7</v>
      </c>
      <c r="E30" s="13">
        <f t="shared" si="18"/>
        <v>3688.2000000000007</v>
      </c>
      <c r="F30" s="13">
        <f t="shared" si="1"/>
        <v>119.58111013777177</v>
      </c>
    </row>
    <row r="31" spans="1:6" ht="27.6" customHeight="1" x14ac:dyDescent="0.25">
      <c r="A31" s="10" t="s">
        <v>58</v>
      </c>
      <c r="B31" s="14" t="s">
        <v>59</v>
      </c>
      <c r="C31" s="16">
        <f>SUM(C32:C35)</f>
        <v>18835.5</v>
      </c>
      <c r="D31" s="16">
        <f>SUM(D32:D35)</f>
        <v>22523.7</v>
      </c>
      <c r="E31" s="16">
        <f>SUM(E32:E35)</f>
        <v>3688.2000000000007</v>
      </c>
      <c r="F31" s="15">
        <f t="shared" si="1"/>
        <v>119.58111013777177</v>
      </c>
    </row>
    <row r="32" spans="1:6" ht="27.6" x14ac:dyDescent="0.25">
      <c r="A32" s="10" t="s">
        <v>12</v>
      </c>
      <c r="B32" s="14" t="s">
        <v>35</v>
      </c>
      <c r="C32" s="16">
        <v>185.6</v>
      </c>
      <c r="D32" s="16">
        <v>3050.4</v>
      </c>
      <c r="E32" s="16">
        <f t="shared" ref="E32:E35" si="19">D32-C32</f>
        <v>2864.8</v>
      </c>
      <c r="F32" s="15">
        <f t="shared" si="1"/>
        <v>1643.5344827586207</v>
      </c>
    </row>
    <row r="33" spans="1:6" ht="27.6" x14ac:dyDescent="0.25">
      <c r="A33" s="10" t="s">
        <v>13</v>
      </c>
      <c r="B33" s="14" t="s">
        <v>36</v>
      </c>
      <c r="C33" s="16">
        <v>29.7</v>
      </c>
      <c r="D33" s="16">
        <v>7.6</v>
      </c>
      <c r="E33" s="16">
        <f t="shared" si="19"/>
        <v>-22.1</v>
      </c>
      <c r="F33" s="15">
        <f t="shared" si="1"/>
        <v>25.589225589225588</v>
      </c>
    </row>
    <row r="34" spans="1:6" x14ac:dyDescent="0.25">
      <c r="A34" s="10" t="s">
        <v>20</v>
      </c>
      <c r="B34" s="14" t="s">
        <v>37</v>
      </c>
      <c r="C34" s="16">
        <v>14502.6</v>
      </c>
      <c r="D34" s="16">
        <v>4123.3</v>
      </c>
      <c r="E34" s="16">
        <f t="shared" si="19"/>
        <v>-10379.299999999999</v>
      </c>
      <c r="F34" s="15">
        <f t="shared" si="1"/>
        <v>28.431453670376346</v>
      </c>
    </row>
    <row r="35" spans="1:6" ht="41.4" customHeight="1" x14ac:dyDescent="0.25">
      <c r="A35" s="10" t="s">
        <v>14</v>
      </c>
      <c r="B35" s="14" t="s">
        <v>38</v>
      </c>
      <c r="C35" s="16">
        <v>4117.6000000000004</v>
      </c>
      <c r="D35" s="16">
        <v>15342.4</v>
      </c>
      <c r="E35" s="16">
        <f t="shared" si="19"/>
        <v>11224.8</v>
      </c>
      <c r="F35" s="15">
        <f t="shared" si="1"/>
        <v>372.60540120458512</v>
      </c>
    </row>
    <row r="36" spans="1:6" s="6" customFormat="1" ht="27.6" x14ac:dyDescent="0.25">
      <c r="A36" s="19" t="s">
        <v>60</v>
      </c>
      <c r="B36" s="17" t="s">
        <v>61</v>
      </c>
      <c r="C36" s="13">
        <f>C37</f>
        <v>929.2</v>
      </c>
      <c r="D36" s="13">
        <f t="shared" ref="D36:E36" si="20">D37</f>
        <v>842.7</v>
      </c>
      <c r="E36" s="13">
        <f t="shared" si="20"/>
        <v>-86.499999999999957</v>
      </c>
      <c r="F36" s="13">
        <f t="shared" si="1"/>
        <v>90.690916917778736</v>
      </c>
    </row>
    <row r="37" spans="1:6" s="6" customFormat="1" x14ac:dyDescent="0.25">
      <c r="A37" s="19" t="s">
        <v>62</v>
      </c>
      <c r="B37" s="17" t="s">
        <v>63</v>
      </c>
      <c r="C37" s="20">
        <f>SUM(C38:C40)</f>
        <v>929.2</v>
      </c>
      <c r="D37" s="20">
        <f t="shared" ref="D37:E37" si="21">SUM(D38:D40)</f>
        <v>842.7</v>
      </c>
      <c r="E37" s="20">
        <f t="shared" si="21"/>
        <v>-86.499999999999957</v>
      </c>
      <c r="F37" s="13">
        <f t="shared" si="1"/>
        <v>90.690916917778736</v>
      </c>
    </row>
    <row r="38" spans="1:6" ht="41.4" x14ac:dyDescent="0.25">
      <c r="A38" s="21" t="s">
        <v>64</v>
      </c>
      <c r="B38" s="14" t="s">
        <v>39</v>
      </c>
      <c r="C38" s="16">
        <v>900</v>
      </c>
      <c r="D38" s="16">
        <v>563.20000000000005</v>
      </c>
      <c r="E38" s="16">
        <f t="shared" ref="E38:E40" si="22">D38-C38</f>
        <v>-336.79999999999995</v>
      </c>
      <c r="F38" s="15">
        <f t="shared" si="1"/>
        <v>62.57777777777779</v>
      </c>
    </row>
    <row r="39" spans="1:6" ht="27.6" x14ac:dyDescent="0.25">
      <c r="A39" s="21" t="s">
        <v>87</v>
      </c>
      <c r="B39" s="14" t="s">
        <v>40</v>
      </c>
      <c r="C39" s="16">
        <v>0</v>
      </c>
      <c r="D39" s="16">
        <v>229</v>
      </c>
      <c r="E39" s="16">
        <f t="shared" ref="E39" si="23">D39-C39</f>
        <v>229</v>
      </c>
      <c r="F39" s="15">
        <f t="shared" ref="F39" si="24">IF(C39=0,0,D39/C39*100)</f>
        <v>0</v>
      </c>
    </row>
    <row r="40" spans="1:6" ht="27.6" x14ac:dyDescent="0.25">
      <c r="A40" s="21" t="s">
        <v>65</v>
      </c>
      <c r="B40" s="14" t="s">
        <v>40</v>
      </c>
      <c r="C40" s="16">
        <v>29.2</v>
      </c>
      <c r="D40" s="16">
        <v>50.5</v>
      </c>
      <c r="E40" s="16">
        <f t="shared" si="22"/>
        <v>21.3</v>
      </c>
      <c r="F40" s="15">
        <f t="shared" si="1"/>
        <v>172.94520547945206</v>
      </c>
    </row>
    <row r="41" spans="1:6" s="6" customFormat="1" ht="27.6" x14ac:dyDescent="0.25">
      <c r="A41" s="26" t="s">
        <v>111</v>
      </c>
      <c r="B41" s="27" t="s">
        <v>112</v>
      </c>
      <c r="C41" s="18">
        <f>SUM(C42:C43)</f>
        <v>0</v>
      </c>
      <c r="D41" s="18">
        <f t="shared" ref="D41:F41" si="25">SUM(D42:D43)</f>
        <v>260</v>
      </c>
      <c r="E41" s="18">
        <f t="shared" si="25"/>
        <v>260</v>
      </c>
      <c r="F41" s="18">
        <f t="shared" si="25"/>
        <v>0</v>
      </c>
    </row>
    <row r="42" spans="1:6" ht="69" x14ac:dyDescent="0.25">
      <c r="A42" s="28" t="s">
        <v>113</v>
      </c>
      <c r="B42" s="29" t="s">
        <v>114</v>
      </c>
      <c r="C42" s="16">
        <v>0</v>
      </c>
      <c r="D42" s="16">
        <v>243.5</v>
      </c>
      <c r="E42" s="16">
        <f t="shared" ref="E42:E43" si="26">D42-C42</f>
        <v>243.5</v>
      </c>
      <c r="F42" s="15">
        <f t="shared" ref="F42:F43" si="27">IF(C42=0,0,D42/C42*100)</f>
        <v>0</v>
      </c>
    </row>
    <row r="43" spans="1:6" ht="55.2" x14ac:dyDescent="0.25">
      <c r="A43" s="28" t="s">
        <v>115</v>
      </c>
      <c r="B43" s="29" t="s">
        <v>116</v>
      </c>
      <c r="C43" s="16">
        <v>0</v>
      </c>
      <c r="D43" s="16">
        <v>16.5</v>
      </c>
      <c r="E43" s="16">
        <f t="shared" si="26"/>
        <v>16.5</v>
      </c>
      <c r="F43" s="15">
        <f t="shared" si="27"/>
        <v>0</v>
      </c>
    </row>
    <row r="44" spans="1:6" s="5" customFormat="1" x14ac:dyDescent="0.25">
      <c r="A44" s="11" t="s">
        <v>66</v>
      </c>
      <c r="B44" s="17" t="s">
        <v>67</v>
      </c>
      <c r="C44" s="18">
        <f>SUM(C45:C58)</f>
        <v>30.6</v>
      </c>
      <c r="D44" s="18">
        <f>SUM(D45:D58)</f>
        <v>302.39999999999998</v>
      </c>
      <c r="E44" s="18">
        <f>SUM(E45:E58)</f>
        <v>271.8</v>
      </c>
      <c r="F44" s="13">
        <f t="shared" si="1"/>
        <v>988.23529411764696</v>
      </c>
    </row>
    <row r="45" spans="1:6" s="6" customFormat="1" ht="82.8" customHeight="1" x14ac:dyDescent="0.25">
      <c r="A45" s="21" t="s">
        <v>117</v>
      </c>
      <c r="B45" s="14" t="s">
        <v>118</v>
      </c>
      <c r="C45" s="16">
        <v>0</v>
      </c>
      <c r="D45" s="16">
        <v>2.4</v>
      </c>
      <c r="E45" s="16">
        <f t="shared" ref="E45:E46" si="28">D45-C45</f>
        <v>2.4</v>
      </c>
      <c r="F45" s="15">
        <f t="shared" si="1"/>
        <v>0</v>
      </c>
    </row>
    <row r="46" spans="1:6" s="6" customFormat="1" ht="111" customHeight="1" x14ac:dyDescent="0.25">
      <c r="A46" s="21" t="s">
        <v>119</v>
      </c>
      <c r="B46" s="14" t="s">
        <v>120</v>
      </c>
      <c r="C46" s="16">
        <v>0</v>
      </c>
      <c r="D46" s="16">
        <v>8.9</v>
      </c>
      <c r="E46" s="16">
        <f t="shared" si="28"/>
        <v>8.9</v>
      </c>
      <c r="F46" s="15">
        <f t="shared" si="1"/>
        <v>0</v>
      </c>
    </row>
    <row r="47" spans="1:6" ht="96.6" x14ac:dyDescent="0.25">
      <c r="A47" s="21" t="s">
        <v>88</v>
      </c>
      <c r="B47" s="14" t="s">
        <v>89</v>
      </c>
      <c r="C47" s="16">
        <v>0</v>
      </c>
      <c r="D47" s="16">
        <v>1.4</v>
      </c>
      <c r="E47" s="16">
        <f t="shared" ref="E47" si="29">D47-C47</f>
        <v>1.4</v>
      </c>
      <c r="F47" s="15">
        <f t="shared" ref="F47" si="30">IF(C47=0,0,D47/C47*100)</f>
        <v>0</v>
      </c>
    </row>
    <row r="48" spans="1:6" ht="82.8" customHeight="1" x14ac:dyDescent="0.25">
      <c r="A48" s="21" t="s">
        <v>121</v>
      </c>
      <c r="B48" s="14" t="s">
        <v>122</v>
      </c>
      <c r="C48" s="16">
        <v>0</v>
      </c>
      <c r="D48" s="16">
        <v>9</v>
      </c>
      <c r="E48" s="16">
        <f t="shared" ref="E48:E58" si="31">D48-C48</f>
        <v>9</v>
      </c>
      <c r="F48" s="15">
        <f t="shared" ref="F48:F58" si="32">IF(C48=0,0,D48/C48*100)</f>
        <v>0</v>
      </c>
    </row>
    <row r="49" spans="1:6" ht="96.6" x14ac:dyDescent="0.25">
      <c r="A49" s="21" t="s">
        <v>123</v>
      </c>
      <c r="B49" s="14" t="s">
        <v>124</v>
      </c>
      <c r="C49" s="16">
        <v>0</v>
      </c>
      <c r="D49" s="16">
        <v>1.1000000000000001</v>
      </c>
      <c r="E49" s="16">
        <f t="shared" ref="E49:E51" si="33">D49-C49</f>
        <v>1.1000000000000001</v>
      </c>
      <c r="F49" s="15">
        <f t="shared" ref="F49:F51" si="34">IF(C49=0,0,D49/C49*100)</f>
        <v>0</v>
      </c>
    </row>
    <row r="50" spans="1:6" ht="82.8" customHeight="1" x14ac:dyDescent="0.25">
      <c r="A50" s="21" t="s">
        <v>125</v>
      </c>
      <c r="B50" s="14" t="s">
        <v>126</v>
      </c>
      <c r="C50" s="16">
        <v>0</v>
      </c>
      <c r="D50" s="16">
        <v>0.1</v>
      </c>
      <c r="E50" s="16">
        <f t="shared" si="33"/>
        <v>0.1</v>
      </c>
      <c r="F50" s="15">
        <f t="shared" si="34"/>
        <v>0</v>
      </c>
    </row>
    <row r="51" spans="1:6" ht="96.6" customHeight="1" x14ac:dyDescent="0.25">
      <c r="A51" s="21" t="s">
        <v>127</v>
      </c>
      <c r="B51" s="14" t="s">
        <v>91</v>
      </c>
      <c r="C51" s="16">
        <v>0</v>
      </c>
      <c r="D51" s="16">
        <v>5.6</v>
      </c>
      <c r="E51" s="16">
        <f t="shared" si="33"/>
        <v>5.6</v>
      </c>
      <c r="F51" s="15">
        <f t="shared" si="34"/>
        <v>0</v>
      </c>
    </row>
    <row r="52" spans="1:6" ht="96.6" customHeight="1" x14ac:dyDescent="0.25">
      <c r="A52" s="21" t="s">
        <v>90</v>
      </c>
      <c r="B52" s="14" t="s">
        <v>91</v>
      </c>
      <c r="C52" s="16">
        <v>0</v>
      </c>
      <c r="D52" s="16">
        <v>54.5</v>
      </c>
      <c r="E52" s="16">
        <f t="shared" si="31"/>
        <v>54.5</v>
      </c>
      <c r="F52" s="15">
        <f t="shared" si="32"/>
        <v>0</v>
      </c>
    </row>
    <row r="53" spans="1:6" ht="82.8" x14ac:dyDescent="0.25">
      <c r="A53" s="21" t="s">
        <v>92</v>
      </c>
      <c r="B53" s="14" t="s">
        <v>93</v>
      </c>
      <c r="C53" s="16">
        <v>6.9</v>
      </c>
      <c r="D53" s="16">
        <v>172.5</v>
      </c>
      <c r="E53" s="16">
        <f t="shared" si="31"/>
        <v>165.6</v>
      </c>
      <c r="F53" s="15">
        <f t="shared" si="32"/>
        <v>2500</v>
      </c>
    </row>
    <row r="54" spans="1:6" ht="82.8" x14ac:dyDescent="0.25">
      <c r="A54" s="21" t="s">
        <v>94</v>
      </c>
      <c r="B54" s="14" t="s">
        <v>95</v>
      </c>
      <c r="C54" s="16">
        <v>17.2</v>
      </c>
      <c r="D54" s="16">
        <v>22.2</v>
      </c>
      <c r="E54" s="16">
        <f t="shared" si="31"/>
        <v>5</v>
      </c>
      <c r="F54" s="15">
        <f t="shared" si="32"/>
        <v>129.06976744186048</v>
      </c>
    </row>
    <row r="55" spans="1:6" ht="69" x14ac:dyDescent="0.25">
      <c r="A55" s="21" t="s">
        <v>96</v>
      </c>
      <c r="B55" s="14" t="s">
        <v>97</v>
      </c>
      <c r="C55" s="16">
        <v>6.5</v>
      </c>
      <c r="D55" s="16">
        <v>7</v>
      </c>
      <c r="E55" s="16">
        <f t="shared" si="31"/>
        <v>0.5</v>
      </c>
      <c r="F55" s="15">
        <f t="shared" si="32"/>
        <v>107.69230769230769</v>
      </c>
    </row>
    <row r="56" spans="1:6" ht="69" x14ac:dyDescent="0.25">
      <c r="A56" s="21" t="s">
        <v>128</v>
      </c>
      <c r="B56" s="14" t="s">
        <v>97</v>
      </c>
      <c r="C56" s="16">
        <v>0</v>
      </c>
      <c r="D56" s="16">
        <v>1</v>
      </c>
      <c r="E56" s="16">
        <f t="shared" si="31"/>
        <v>1</v>
      </c>
      <c r="F56" s="15">
        <f t="shared" si="32"/>
        <v>0</v>
      </c>
    </row>
    <row r="57" spans="1:6" ht="69" x14ac:dyDescent="0.25">
      <c r="A57" s="21" t="s">
        <v>98</v>
      </c>
      <c r="B57" s="14" t="s">
        <v>97</v>
      </c>
      <c r="C57" s="16">
        <v>0</v>
      </c>
      <c r="D57" s="16">
        <v>6.5</v>
      </c>
      <c r="E57" s="16">
        <f t="shared" si="31"/>
        <v>6.5</v>
      </c>
      <c r="F57" s="15">
        <f t="shared" si="32"/>
        <v>0</v>
      </c>
    </row>
    <row r="58" spans="1:6" ht="82.8" x14ac:dyDescent="0.25">
      <c r="A58" s="21" t="s">
        <v>99</v>
      </c>
      <c r="B58" s="14" t="s">
        <v>100</v>
      </c>
      <c r="C58" s="16">
        <v>0</v>
      </c>
      <c r="D58" s="16">
        <v>10.199999999999999</v>
      </c>
      <c r="E58" s="16">
        <f t="shared" si="31"/>
        <v>10.199999999999999</v>
      </c>
      <c r="F58" s="15">
        <f t="shared" si="32"/>
        <v>0</v>
      </c>
    </row>
    <row r="59" spans="1:6" s="5" customFormat="1" x14ac:dyDescent="0.25">
      <c r="A59" s="11" t="s">
        <v>68</v>
      </c>
      <c r="B59" s="25" t="s">
        <v>69</v>
      </c>
      <c r="C59" s="13">
        <f>C60+C66</f>
        <v>3587.3999999999996</v>
      </c>
      <c r="D59" s="13">
        <f t="shared" ref="D59:E59" si="35">D60+D66</f>
        <v>3587.3999999999996</v>
      </c>
      <c r="E59" s="13">
        <f t="shared" si="35"/>
        <v>0</v>
      </c>
      <c r="F59" s="13">
        <f t="shared" si="1"/>
        <v>100</v>
      </c>
    </row>
    <row r="60" spans="1:6" s="5" customFormat="1" ht="27.6" x14ac:dyDescent="0.25">
      <c r="A60" s="11" t="s">
        <v>70</v>
      </c>
      <c r="B60" s="17" t="s">
        <v>71</v>
      </c>
      <c r="C60" s="13">
        <f>C61+C64</f>
        <v>3005.2</v>
      </c>
      <c r="D60" s="13">
        <f t="shared" ref="D60:E60" si="36">D61+D64</f>
        <v>3005.2</v>
      </c>
      <c r="E60" s="13">
        <f t="shared" si="36"/>
        <v>0</v>
      </c>
      <c r="F60" s="13">
        <f t="shared" si="1"/>
        <v>100</v>
      </c>
    </row>
    <row r="61" spans="1:6" s="6" customFormat="1" ht="27.6" x14ac:dyDescent="0.25">
      <c r="A61" s="11" t="s">
        <v>72</v>
      </c>
      <c r="B61" s="17" t="s">
        <v>73</v>
      </c>
      <c r="C61" s="13">
        <f t="shared" ref="C61:E62" si="37">C62</f>
        <v>709.1</v>
      </c>
      <c r="D61" s="13">
        <f t="shared" si="37"/>
        <v>709.1</v>
      </c>
      <c r="E61" s="13">
        <f t="shared" si="37"/>
        <v>0</v>
      </c>
      <c r="F61" s="13">
        <f t="shared" si="1"/>
        <v>100</v>
      </c>
    </row>
    <row r="62" spans="1:6" ht="41.4" x14ac:dyDescent="0.25">
      <c r="A62" s="10" t="s">
        <v>74</v>
      </c>
      <c r="B62" s="14" t="s">
        <v>75</v>
      </c>
      <c r="C62" s="15">
        <f t="shared" si="37"/>
        <v>709.1</v>
      </c>
      <c r="D62" s="15">
        <f t="shared" si="37"/>
        <v>709.1</v>
      </c>
      <c r="E62" s="15">
        <f t="shared" si="37"/>
        <v>0</v>
      </c>
      <c r="F62" s="15">
        <f t="shared" si="1"/>
        <v>100</v>
      </c>
    </row>
    <row r="63" spans="1:6" ht="69" x14ac:dyDescent="0.25">
      <c r="A63" s="10" t="s">
        <v>76</v>
      </c>
      <c r="B63" s="22" t="s">
        <v>41</v>
      </c>
      <c r="C63" s="16">
        <v>709.1</v>
      </c>
      <c r="D63" s="16">
        <v>709.1</v>
      </c>
      <c r="E63" s="16">
        <f t="shared" ref="E63:E65" si="38">D63-C63</f>
        <v>0</v>
      </c>
      <c r="F63" s="15">
        <f t="shared" si="1"/>
        <v>100</v>
      </c>
    </row>
    <row r="64" spans="1:6" s="5" customFormat="1" x14ac:dyDescent="0.25">
      <c r="A64" s="11" t="s">
        <v>77</v>
      </c>
      <c r="B64" s="23" t="s">
        <v>78</v>
      </c>
      <c r="C64" s="13">
        <f t="shared" ref="C64:E64" si="39">C65</f>
        <v>2296.1</v>
      </c>
      <c r="D64" s="13">
        <f t="shared" si="39"/>
        <v>2296.1</v>
      </c>
      <c r="E64" s="13">
        <f t="shared" si="39"/>
        <v>0</v>
      </c>
      <c r="F64" s="13">
        <f t="shared" si="1"/>
        <v>100</v>
      </c>
    </row>
    <row r="65" spans="1:6" s="7" customFormat="1" ht="69" x14ac:dyDescent="0.25">
      <c r="A65" s="10" t="s">
        <v>79</v>
      </c>
      <c r="B65" s="24" t="s">
        <v>42</v>
      </c>
      <c r="C65" s="16">
        <v>2296.1</v>
      </c>
      <c r="D65" s="16">
        <v>2296.1</v>
      </c>
      <c r="E65" s="16">
        <f t="shared" si="38"/>
        <v>0</v>
      </c>
      <c r="F65" s="15">
        <f t="shared" si="1"/>
        <v>100</v>
      </c>
    </row>
    <row r="66" spans="1:6" s="6" customFormat="1" ht="55.2" customHeight="1" x14ac:dyDescent="0.25">
      <c r="A66" s="11" t="s">
        <v>80</v>
      </c>
      <c r="B66" s="23" t="s">
        <v>129</v>
      </c>
      <c r="C66" s="18">
        <f t="shared" ref="C66:E66" si="40">C67</f>
        <v>582.20000000000005</v>
      </c>
      <c r="D66" s="18">
        <f t="shared" si="40"/>
        <v>582.20000000000005</v>
      </c>
      <c r="E66" s="18">
        <f t="shared" si="40"/>
        <v>0</v>
      </c>
      <c r="F66" s="13">
        <f t="shared" si="1"/>
        <v>100</v>
      </c>
    </row>
    <row r="67" spans="1:6" s="6" customFormat="1" ht="96.6" x14ac:dyDescent="0.25">
      <c r="A67" s="25" t="s">
        <v>81</v>
      </c>
      <c r="B67" s="23" t="s">
        <v>82</v>
      </c>
      <c r="C67" s="18">
        <f>SUM(C68:C69)</f>
        <v>582.20000000000005</v>
      </c>
      <c r="D67" s="18">
        <f t="shared" ref="D67:E67" si="41">SUM(D68:D69)</f>
        <v>582.20000000000005</v>
      </c>
      <c r="E67" s="18">
        <f t="shared" si="41"/>
        <v>0</v>
      </c>
      <c r="F67" s="13">
        <f t="shared" si="1"/>
        <v>100</v>
      </c>
    </row>
    <row r="68" spans="1:6" s="6" customFormat="1" ht="55.2" x14ac:dyDescent="0.25">
      <c r="A68" s="10" t="s">
        <v>84</v>
      </c>
      <c r="B68" s="24" t="s">
        <v>83</v>
      </c>
      <c r="C68" s="16">
        <v>38.6</v>
      </c>
      <c r="D68" s="16">
        <v>38.6</v>
      </c>
      <c r="E68" s="16">
        <f t="shared" ref="E68" si="42">D68-C68</f>
        <v>0</v>
      </c>
      <c r="F68" s="15">
        <f t="shared" ref="F68" si="43">IF(C68=0,0,D68/C68*100)</f>
        <v>100</v>
      </c>
    </row>
    <row r="69" spans="1:6" s="6" customFormat="1" ht="55.2" x14ac:dyDescent="0.25">
      <c r="A69" s="10" t="s">
        <v>130</v>
      </c>
      <c r="B69" s="24" t="s">
        <v>83</v>
      </c>
      <c r="C69" s="16">
        <v>543.6</v>
      </c>
      <c r="D69" s="16">
        <v>543.6</v>
      </c>
      <c r="E69" s="16">
        <f t="shared" ref="E69" si="44">D69-C69</f>
        <v>0</v>
      </c>
      <c r="F69" s="15">
        <f t="shared" si="1"/>
        <v>100</v>
      </c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7" spans="1:1" x14ac:dyDescent="0.25">
      <c r="A107" s="2"/>
    </row>
    <row r="108" spans="1:1" x14ac:dyDescent="0.25">
      <c r="A108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9" spans="1:1" x14ac:dyDescent="0.25">
      <c r="A139" s="2"/>
    </row>
    <row r="140" spans="1:1" x14ac:dyDescent="0.25">
      <c r="A140" s="2"/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9055118110236221" right="0.5118110236220472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</vt:lpstr>
      <vt:lpstr>'1 квартал'!Заголовки_для_печати</vt:lpstr>
      <vt:lpstr>'1 квартал'!Область_печати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2021-04-27T07:13:30Z</dcterms:modified>
</cp:coreProperties>
</file>